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E2F5E78-F38B-4939-9E23-AFCC38EC8E3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T9" i="1"/>
  <c r="BT10" i="1"/>
  <c r="BF11" i="1"/>
  <c r="BT11" i="1"/>
  <c r="BF12" i="1"/>
  <c r="BT12" i="1"/>
  <c r="BT13" i="1"/>
</calcChain>
</file>

<file path=xl/sharedStrings.xml><?xml version="1.0" encoding="utf-8"?>
<sst xmlns="http://schemas.openxmlformats.org/spreadsheetml/2006/main" count="791" uniqueCount="349">
  <si>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</si>
  <si>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</si>
  <si>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</si>
  <si>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</si>
  <si>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</si>
  <si>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</si>
  <si>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</si>
  <si>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</si>
  <si>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</si>
  <si>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</si>
  <si>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</si>
  <si>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</si>
  <si>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</si>
  <si>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</si>
  <si>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</si>
  <si>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</si>
  <si>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</si>
  <si>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</si>
  <si>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</si>
  <si>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</si>
  <si>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</si>
  <si>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</si>
  <si>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</si>
  <si>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</si>
  <si>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</si>
  <si>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</si>
  <si>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</si>
  <si>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</si>
  <si>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</si>
  <si>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</si>
  <si>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</si>
  <si>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</si>
  <si>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</si>
  <si>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</si>
  <si>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</si>
  <si>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</si>
  <si>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</si>
  <si>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</si>
  <si>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</si>
  <si>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</si>
  <si>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</si>
  <si>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</si>
  <si>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</si>
  <si>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</si>
  <si>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</si>
  <si>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</si>
  <si>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</si>
  <si>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</si>
  <si>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</si>
  <si>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</si>
  <si>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</si>
  <si>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</si>
  <si>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</si>
  <si>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</si>
  <si>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</si>
  <si>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</si>
  <si>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</si>
  <si>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</si>
  <si>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</si>
  <si>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</si>
  <si>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</si>
  <si>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</si>
  <si>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</si>
  <si>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</si>
  <si>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</si>
  <si>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</si>
  <si>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</si>
  <si>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</si>
  <si>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</si>
  <si>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</si>
  <si>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</si>
  <si>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</si>
  <si>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</si>
  <si>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Cziboly, A; Bethlenfalvy, A; Németh, S; Rajnai, R</t>
  </si>
  <si>
    <t/>
  </si>
  <si>
    <t>Cziboly, Adam; Bethlenfalvy, Adam; Nemeth, Szilvia; Rajnai, Richard</t>
  </si>
  <si>
    <t>Learning patterns and risks in distance learning during the COVID-19 lockdown-the pupils' perspective in drama pedagogy-based focus groups</t>
  </si>
  <si>
    <t>RESEARCH IN LEARNING TECHNOLOGY</t>
  </si>
  <si>
    <t>English</t>
  </si>
  <si>
    <t>Article</t>
  </si>
  <si>
    <t>digital education; COVID-19; cyberbullying; drama pedagogy; drama in education; Global Kids Online</t>
  </si>
  <si>
    <t>EDUCATION</t>
  </si>
  <si>
    <t>In this study, primary school pupils have been surveyed using the methodology of drama pedagogy, focusing on two research questions: what the risks of online activities are and how children cope with these, and what the experiences of children with dis-tance learning were. This study investigated both areas jointly from the pupils' perspec-tive. Three anonymous online focus groups were conducted with 16 Hungarian pupils (4 boys and 12 girls; age range: 11-15 years) in July 2020, who joined to the research on a voluntary basis and have been recruited from three rural counties with different socioeconomic backgrounds. Respondents unequivocally recounted that during the lockdown, they had spent a significant part of their time in front of a screen, mostly without adult supervision. Whilst most only experienced different forms of teasing, some cyberbullying instances bordered on criminal cases and required the involve-ment of parents. High exposure to such risks was experienced during the months when online learning mainly consisted of receiving assignments to work on, and most teach-ers were almost unavailable. Future research could compare the experiences of pupils and teachers, creating an online safe space for them where they could respond to each other's perceptions, interpretations and opinions anonymously.</t>
  </si>
  <si>
    <t>[Cziboly, Adam] Western Norway Univ Appl Sci, Bergen, Norway; [Bethlenfalvy, Adam; Nemeth, Szilvia] Karol Gaspar Univ Reformed Church Hungary, Budapest, Hungary; [Rajnai, Richard] T Tudok Ctr Knowledge Management &amp; Educ Res Inc, Budapest, Hungary</t>
  </si>
  <si>
    <t>Western Norway University of Applied Sciences</t>
  </si>
  <si>
    <t>Cziboly, A (corresponding author), Western Norway Univ Appl Sci, Bergen, Norway.</t>
  </si>
  <si>
    <t>adam.cziboly@hvl.no</t>
  </si>
  <si>
    <t>Szilvia, Németh/IXD-3592-2023</t>
  </si>
  <si>
    <t>Szilvia, Németh/0009-0004-2625-9659</t>
  </si>
  <si>
    <t>ASSOC LEARNING TECHNOLOGY-ALT</t>
  </si>
  <si>
    <t>BICESTER</t>
  </si>
  <si>
    <t>PO BOX 460, BICESTER, OX26 9LW, ENGLAND</t>
  </si>
  <si>
    <t>2156-7069</t>
  </si>
  <si>
    <t>2156-7077</t>
  </si>
  <si>
    <t>RES LEARN TECHNOL</t>
  </si>
  <si>
    <t>Res. Learn. Technol.</t>
  </si>
  <si>
    <t>10.25304/rlt.v31.2968</t>
  </si>
  <si>
    <t>Education &amp; Educational Research</t>
  </si>
  <si>
    <t>Emerging Sources Citation Index (ESCI)</t>
  </si>
  <si>
    <t>K2WK7</t>
  </si>
  <si>
    <t>gold</t>
  </si>
  <si>
    <t>2023-10-22</t>
  </si>
  <si>
    <t>WOS:001015092600001</t>
  </si>
  <si>
    <t>Snahoshchenko, VV</t>
  </si>
  <si>
    <t>Snahoshchenko, V. V.</t>
  </si>
  <si>
    <t>A.V. Dukhnovych and His Cultural and Educational Activities</t>
  </si>
  <si>
    <t>RUSIN</t>
  </si>
  <si>
    <t>Russian</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</si>
  <si>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</si>
  <si>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</si>
  <si>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</si>
  <si>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</si>
  <si>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</si>
  <si>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</si>
  <si>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ASSOC RUS</t>
  </si>
  <si>
    <t>KISHINEV</t>
  </si>
  <si>
    <t>M KOGALNICEANU ST, 24, AP 1A, KISHINEV, MD2001, MOLDOVA</t>
  </si>
  <si>
    <t>1857-2685</t>
  </si>
  <si>
    <t>2345-1149</t>
  </si>
  <si>
    <t>Rusin</t>
  </si>
  <si>
    <t>SEP</t>
  </si>
  <si>
    <t>10.17223/18572685/65/3</t>
  </si>
  <si>
    <t>History</t>
  </si>
  <si>
    <t>XD3TT</t>
  </si>
  <si>
    <t>WOS:000722635700003</t>
  </si>
  <si>
    <t>Lovec, M; Kocí, K; Sabic, Z</t>
  </si>
  <si>
    <t>Lovec, Marko; Koci, Katerina; Sabic, Zlatko</t>
  </si>
  <si>
    <t>The stigmatisation of Central Europe via (failed) socialisation narrative</t>
  </si>
  <si>
    <t>JOURNAL OF INTERNATIONAL RELATIONS AND DEVELOPMENT</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</si>
  <si>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</si>
  <si>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</si>
  <si>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</si>
  <si>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</si>
  <si>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</si>
  <si>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</si>
  <si>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</si>
  <si>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</si>
  <si>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</si>
  <si>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</si>
  <si>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</si>
  <si>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</si>
  <si>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</si>
  <si>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</si>
  <si>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</si>
  <si>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</si>
  <si>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DEC</t>
  </si>
  <si>
    <t>SI</t>
  </si>
  <si>
    <t>10.1057/s41268-021-00229-9</t>
  </si>
  <si>
    <t>JUL 2021</t>
  </si>
  <si>
    <t>International Relations; Political Science</t>
  </si>
  <si>
    <t>Social Science Citation Index (SSCI)</t>
  </si>
  <si>
    <t>International Relations; Government &amp; Law</t>
  </si>
  <si>
    <t>WZ3RI</t>
  </si>
  <si>
    <t>Green Published</t>
  </si>
  <si>
    <t>WOS:000672232200001</t>
  </si>
  <si>
    <t>Lennert, J</t>
  </si>
  <si>
    <t>Lennert, Jozsef</t>
  </si>
  <si>
    <t>The spread of SARS-CoV-2 virus in Hungary - agent-based modelling scenarios for the first wave of the pandemic</t>
  </si>
  <si>
    <t>TER ES TARSADALOM</t>
  </si>
  <si>
    <t>Hungarian</t>
  </si>
  <si>
    <t>COVID-19; coronavirus; scenario; agent-based modelling; Hungary</t>
  </si>
  <si>
    <t>SECONDARY ATTACK RATE</t>
  </si>
  <si>
    <t>The COVID-19 pandemic, caused by the SARS-CoV-2 virus has been one of the greatest challenges of the 21st century. This paper aims to contribute to scientific discussions about the timeline and spatial patterns in the spread of the virus by presenting a modelling study of the first wave of the epidemic in Hungary. The self-designed program implements agent-based methodology, with agents representing the inhabitants of Hungary. Six types of social situations with risk of infection were distinguished: household contacts, education, workplace, everyday activities, leisure activities, transportation. Based on their socioeconomic characteristics, agents were clustered in eight activity groups: children under three years; kindergarteners and primary school pupils; high schoolers; university students; commuters; local employees; people between the age of 15-64 and unemployed, economically inactive or in home office; elderly. Each activity group showed different frequency of social contacts in the defined social situations. The programme also took linkages between municipalities into consideration, and in order to simulate intermunicipal ows, the gravity-model was adapted. In order to explore the different possibilities, 12 scenarios were created. The scenarios differ from each other in their base reproduction number, the initial location of the infection, the existence of restrictions, and the time-delay of the restrictions. The unrestricted scenarios draw out the expected exponential growth pattern with six-day duplication. The results indicate that under unrestricted circumstances, workplace contacts have the highest significance in the spread, followed by contacts during education and within households. Under unrestricted scenarios, university students and commuters are the most susceptible to infection. The spread between municipalities shows a hierarchical diffusion pattern, combined with dispersion within commuting zones. At an early stage, the virus shows a tendency for concentration, due to the significance surplus of the largest cities. The results indicate that restrictions successfully limited the hierarchical diffusion of the virus. After the full implementation of restrictions, the effective reproduction number sunk below 1 in every scenario for every activity group. However, the relative signifficance of infections during household contacts increased, which may contribute to an extended epidemic. The probability of scenarios was discussed in light of the official numbers and the H-UNCOVER representative survey. A correlation analysis between the two most likely scenarios and the registered infections was also completed. The 4A scenario was deemed to have the highest probability, which indicates a considerably earlier epidemic onset than the date of first official detection.</t>
  </si>
  <si>
    <t>[Lennert, Jozsef] Ctr Econ &amp; Reg Studies, Inst Reg Studies, Rakoczi Ut 3, H-6000 Kecskemet, Hungary</t>
  </si>
  <si>
    <t>Eotvos Lorand Research Network; Hungarian Academy of Sciences; Hungarian Centre for Economic &amp; Regional Studies</t>
  </si>
  <si>
    <t>Lennert, J (corresponding author), Ctr Econ &amp; Reg Studies, Inst Reg Studies, Rakoczi Ut 3, H-6000 Kecskemet, Hungary.</t>
  </si>
  <si>
    <t>lennert.jozsef@krtk.hu</t>
  </si>
  <si>
    <t>CENTRE ECONOMIC &amp; REGIONAL STUDIES, HUNGARIAN ACAD SCI, INST REGIONAL STUD</t>
  </si>
  <si>
    <t>BUDAPEST</t>
  </si>
  <si>
    <t>BUDAORSI 45 III EMELET, BUDAPEST, H-1112, HUNGARY</t>
  </si>
  <si>
    <t>2062-9923</t>
  </si>
  <si>
    <t>TER TARSAD</t>
  </si>
  <si>
    <t>Ter Tarsad.</t>
  </si>
  <si>
    <t>10.17649/TET.35.3.3341</t>
  </si>
  <si>
    <t>Geography</t>
  </si>
  <si>
    <t>UL4SW</t>
  </si>
  <si>
    <t>Green Accepted, hybrid</t>
  </si>
  <si>
    <t>WOS:000692643600001</t>
  </si>
  <si>
    <t>Khavanova, O</t>
  </si>
  <si>
    <t>Khavanova, Olga</t>
  </si>
  <si>
    <t>Mediocre pupils - informative letters? Hungarian nobleman Istvan Dessewffy at Vienna Theresianum in the 1750s</t>
  </si>
  <si>
    <t>HISTORY OF EDUCATION &amp; CHILDRENS LITERATURE</t>
  </si>
  <si>
    <t>Article; Proceedings Paper</t>
  </si>
  <si>
    <t>International Conference on Being a Student in the Habsburg Monarchy</t>
  </si>
  <si>
    <t>MAY 18-19, 2017</t>
  </si>
  <si>
    <t>Zagreb, CROATIA</t>
  </si>
  <si>
    <t>Croatian Inst Hist</t>
  </si>
  <si>
    <t>History of education; Society of Jesus; Colleges; Habsburg Monarchy; XVIIIth Century</t>
  </si>
  <si>
    <t>The paper considers a hypothesis that less-drilled pupils, who paid less attention to the formalities of letter-writing rules, wrote more informative letters. To test it, letters of the Hungarian nobleman Istvan Dessewffy - a son of the Saros county official - from the prestigious Viennese Theresian College of the Society of Jesus are examined. He spent four years there, side by side with most prominent offspring of the Habsburg lands, sons of dignitaries and mighty courtiers. The value of these letters is a wide range of topics the young man was discussing: his neighbours in the shared bedroom, dress and dress-codes, sweets and wine, pocket money, outdoor activities. Some 23 letters written between 1754 and 1757 are a unique insight into the everyday life of a closed elitist school.</t>
  </si>
  <si>
    <t>[Khavanova, Olga] Russian Acad Sci, Inst Slav Studies, Moscow, Russia</t>
  </si>
  <si>
    <t>Russian Academy of Sciences; Institute of Slavic Studies of the Russian Academy of Sciences</t>
  </si>
  <si>
    <t>Khavanova, O (corresponding author), Russian Acad Sci, Inst Slav Studies, Moscow, Russia.</t>
  </si>
  <si>
    <t>khavanova@insalv.ru</t>
  </si>
  <si>
    <t>Khavanova, Olga/AAC-7793-2020</t>
  </si>
  <si>
    <t>Khavanova, Olga/0000-0002-7694-5292</t>
  </si>
  <si>
    <t>EDIZIONI UNIVERSITA MACERATA</t>
  </si>
  <si>
    <t>MACERATA</t>
  </si>
  <si>
    <t>CENTRO DIREZIONALE, VIA CARDUCCI, 63-A, MACERATA, 62100, ITALY</t>
  </si>
  <si>
    <t>1971-1093</t>
  </si>
  <si>
    <t>1971-1131</t>
  </si>
  <si>
    <t>HIST EDUC CHILD LIT</t>
  </si>
  <si>
    <t>Hist. Educ. Child. Lit.</t>
  </si>
  <si>
    <t>Arts &amp; Humanities Citation Index (A&amp;HCI); Conference Proceedings Citation Index - Social Science &amp; Humanities (CPCI-SSH)</t>
  </si>
  <si>
    <t>LS5CD</t>
  </si>
  <si>
    <t>WOS:000536400400011</t>
  </si>
  <si>
    <t>Velkey, G</t>
  </si>
  <si>
    <t>Velkey, Gabor</t>
  </si>
  <si>
    <t>Spatial-social inequalities and their reproduction in the Hungarian primary school system</t>
  </si>
  <si>
    <t>education system; spatial and education inequalities; selection; segregation</t>
  </si>
  <si>
    <t>In the study, I examine the development and reproduction of socio-spatial inequalities through the system of education, learning and training, with particular emphasis on the role of the state (central and local) and the consequences of changes in its roles. In my work, I consciously approach phenomena from a bottom-up perspective as they become perceptible to people and their communities and shape and influence their activities locally. Thus, in my analysis, spatial representations of the world economy, regional and national institutional frameworks, practices and local-regional social influences are closely intertwined with the everyday behaviour of certain actors in certain places. The background to my analyses is the experience of empirical research in three Hungarian settlements between 2014 and 2018, in which I tried to investigate the phenomena of school selection and pupil segregation and their main causes and consequences. In my work, I interpret institutional education as a large, bureaucratically organised system in which the state distributes services through the regulatory authorities it accepts and through the mechanisms it controls and supervises, which consequently appear to users as accessible services, but with different patterns for individuals and groups in different situations. Using the concept ofLefebvre's social space and the interpretation of Soja's spatiality, I distinguish within the (theoretically) available services between services that are offered and those that are actually available to people. With this differentiated approach, I interpret the role of the state, local government and local elites in shaping educational provision and in the ever-increasing processes of pupil selection and segregation, in which the family background, social and economic status and ethnicity of pupils play a crucial role and contribute significantly to the reproduction and growth of social and spatial inequalities.</t>
  </si>
  <si>
    <t>[Velkey, Gabor] Ctr Econ &amp; Reg Studies, Inst Reg Studies, Szabo Derso U 42, H-5600 Bekescsaba, Hungary</t>
  </si>
  <si>
    <t>Velkey, G (corresponding author), Ctr Econ &amp; Reg Studies, Inst Reg Studies, Szabo Derso U 42, H-5600 Bekescsaba, Hungary.</t>
  </si>
  <si>
    <t>velkey.gabor@krtk.mta.hu</t>
  </si>
  <si>
    <t>10.17649/TET.33.4.3191</t>
  </si>
  <si>
    <t>JQ6QK</t>
  </si>
  <si>
    <t>Green Accepted</t>
  </si>
  <si>
    <t>WOS:000499067400006</t>
  </si>
  <si>
    <t>Halász, G</t>
  </si>
  <si>
    <t>Halasz, Gabor</t>
  </si>
  <si>
    <t>Measuring innovation in education: The outcomes of a national education sector innovation survey</t>
  </si>
  <si>
    <t>EUROPEAN JOURNAL OF EDUCATION</t>
  </si>
  <si>
    <t>BOUNDARIES; DESIGN</t>
  </si>
  <si>
    <t>This article presents the results of a national education sector innovation survey in Hungary. A conceptual and analytical framework for studying innovation processes in the education sector and a data collection tool were created in the framework of a research project on the emergence and spread of local/school level innovations (Innova research). Using this tool, data were collected from close to 5,000 educational units from all sub-subsystems of the national education system. A composite education indicator was created, allowing for the comparison of innovation activity across various groups of educational units. The educational unit (e.g., schools, university departments) was used as the primary unit of analysis. Data show a relatively high level of innovation activity in all subsystems with significant differences between various groups (e.g., units with higher and lower organisational capacities or participating in top-down development interventions with higher or lower intensity). Connecting the Innova database with data from the regular national pupil achievement survey also made it possible to analyse the relationship between innovation activity and performance.</t>
  </si>
  <si>
    <t>[Halasz, Gabor] Eotvos Lorand Univ, Fac Pedag &amp; Psychol, Kazinczy U 23-27, H-1075 Budapest, Hungary</t>
  </si>
  <si>
    <t>Eotvos Lorand University</t>
  </si>
  <si>
    <t>Halász, G (corresponding author), Eotvos Lorand Univ, Fac Pedag &amp; Psychol, Kazinczy U 23-27, H-1075 Budapest, Hungary.</t>
  </si>
  <si>
    <t>Halasz.Gabor@ppk.elte.hu</t>
  </si>
  <si>
    <t>WILEY</t>
  </si>
  <si>
    <t>HOBOKEN</t>
  </si>
  <si>
    <t>111 RIVER ST, HOBOKEN 07030-5774, NJ USA</t>
  </si>
  <si>
    <t>0141-8211</t>
  </si>
  <si>
    <t>1465-3435</t>
  </si>
  <si>
    <t>EUR J EDUC</t>
  </si>
  <si>
    <t>Eur. J. Educ.</t>
  </si>
  <si>
    <t>10.1111/ejed.12299</t>
  </si>
  <si>
    <t>GZ7TX</t>
  </si>
  <si>
    <t>WOS:000449687800011</t>
  </si>
  <si>
    <t>Jeno, P; Agnes, S; Akos, J</t>
  </si>
  <si>
    <t>Jeno Palotai; Agnes Szabo; Akos Jarjabka</t>
  </si>
  <si>
    <t>THE IDENTITY PRESERVING EFFORTS OF THE HUNGARIAN DIASPORA IN AUSTRALIA THROUGH THE EXAMPLE OF THE HUNGARIAN COMMUNITY SCHOOL IN ADELAIDE</t>
  </si>
  <si>
    <t>CIVIL SZEMLE</t>
  </si>
  <si>
    <t>diaspora; Hungarian diaspora in Australia; identity; Hungarian school</t>
  </si>
  <si>
    <t>MIGRATION</t>
  </si>
  <si>
    <t>The study intends to give a snapshot of the community life of the Hungarian diaspora in Australia from the 1820s till now. In the socially construed classification of migration the authors analyse the historic waves of Hungarian immigration to Australia and their background motivation. The Hungarian community's identity preserving efforts are represented by a case study in the educating and community organizing activities of the Hungarian Community School founded in Adelaide, focusing on Hungarian language teaching and preparing pupils for the final exam in Hungarian language available in Australia. The analysis of the school's influence on social life in Australia and on the Hungarian diaspora and the Hungarian activists' role in society help us to understand the influence of Hungarian immigrants in Australia on the country's history and presence. Furthermore the analysis contributes to understanding their dual identity.</t>
  </si>
  <si>
    <t>[Jeno Palotai] Univ Pecs, Fac Business &amp; Econ, Pecs, Hungary; [Jeno Palotai] Univ Pecs, Doctoral Sch Earth Sci, Pecs, Hungary; [Agnes Szabo] Ilosvay Hungarian Radio Sydney, Sydney, NSW, Australia; [Akos Jarjabka] Univ Pecs, Fac Econ, Pecs, Hungary</t>
  </si>
  <si>
    <t>University of Pecs; University of Pecs; University of Pecs</t>
  </si>
  <si>
    <t>Jeno, P (corresponding author), Univ Pecs, Fac Business &amp; Econ, Pecs, Hungary.;Jeno, P (corresponding author), Univ Pecs, Doctoral Sch Earth Sci, Pecs, Hungary.</t>
  </si>
  <si>
    <t>palotai@gamma.ttk.pte.hu; cosmheal@senet.com.au; jarjabka.akos@pte.hu</t>
  </si>
  <si>
    <t>UJ MANDATUM KONYVKIADO</t>
  </si>
  <si>
    <t>FRATER GYORGY TER 11, BUDAPEST, 1149, HUNGARY</t>
  </si>
  <si>
    <t>1786-3341</t>
  </si>
  <si>
    <t>CIV SZLE</t>
  </si>
  <si>
    <t>Civ. Szle.</t>
  </si>
  <si>
    <t>+</t>
  </si>
  <si>
    <t>Public Administration</t>
  </si>
  <si>
    <t>FX1VC</t>
  </si>
  <si>
    <t>WOS:000425838900006</t>
  </si>
  <si>
    <t>Barki, G</t>
  </si>
  <si>
    <t>Barki, Gergely</t>
  </si>
  <si>
    <t>The Steins and the Hungarians</t>
  </si>
  <si>
    <t>RIHA JOURNAL</t>
  </si>
  <si>
    <t>The traveling exhibition entitled The Steins Collect (2011-12) again drew attention and on this occasion in a manner perhaps more vivid than any exhibition to date to the importance of the systematically canon-shaping work that took place in two tiny Parisian ateliers (one in the Rue de Fleurus, the other in the Rue de Madame) in terms of the new painterly movements that emerged at the beginning of the 20th century. Leo, Gertrude, and Michael, three siblings from the Stein family, a family of Jewish origin from San Francisco, along with Michael's wife Sarah, not only built within the space of a few years the most important contemporary art collection in Paris, but through their lively salons came to be the most influential shapers and propagators of universal modernism, making their influence felt to this day on assessments of avant-garde art. In the course of preparations for the exhibition and the publication of the accompanying catalogue, both of which provide a comprehensive survey of the Steins activity, light was cast on the family's Hungarian connections as well. Consequently, one painting by the Hungarian Vilmos Pelrott-Csaba was included at the American venues (San Francisco and New York) of the exhibition, and a presentation on the family's ties to Hungary was held at the scholarly conference organized in connection with the exhibition. Despite the fact that several essays have been published on this subject, the written sources have not been collected neither those dealing with the large number of Hungarians present at the Steins' Saturday evening gatherings, nor those covering the Hungarian pupils at the Academie Matisse, which was closely aligned with the Steins. This essay is a revised version of the presentation held at the Metropolitan Museum of Art in New York, supplemented with additional source-material.</t>
  </si>
  <si>
    <t>Hungarian Acad Sci, Res Ctr Humanities, Inst Art Hist, Budapest, Hungary</t>
  </si>
  <si>
    <t>Eotvos Lorand Research Network; Hungarian Academy of Sciences; Hungarian Research Centre for the Humanities</t>
  </si>
  <si>
    <t>Barki, G (corresponding author), Hungarian Acad Sci, Res Ctr Humanities, Inst Art Hist, Budapest, Hungary.</t>
  </si>
  <si>
    <t>RIHA-INT ASSOC RESEARCH, INST HISTORY ART</t>
  </si>
  <si>
    <t>MUNCHEN</t>
  </si>
  <si>
    <t>C/O ZENTRALINSTITUT KUNSTGESCHICHTE, KATHARINA-VON-BORA-STRASSE 10, MUNCHEN, D-80333, GERMANY</t>
  </si>
  <si>
    <t>2190-3328</t>
  </si>
  <si>
    <t>RIHA J</t>
  </si>
  <si>
    <t>RIHA J.</t>
  </si>
  <si>
    <t>MAY 22</t>
  </si>
  <si>
    <t>Art</t>
  </si>
  <si>
    <t>Arts &amp; Humanities Citation Index (A&amp;HCI)</t>
  </si>
  <si>
    <t>CK1EM</t>
  </si>
  <si>
    <t>WOS:000355949200001</t>
  </si>
  <si>
    <t>Henry, A</t>
  </si>
  <si>
    <t>Henry, Alastair</t>
  </si>
  <si>
    <t>Contexts of possibility in simultaneous language learning: using the L2 Motivational Self System to assess the impact of global English</t>
  </si>
  <si>
    <t>JOURNAL OF MULTILINGUAL AND MULTICULTURAL DEVELOPMENT</t>
  </si>
  <si>
    <t>L2 motivation; L2 Motivational Self System; simultaneous L2 learning; global English; possible selves; gender</t>
  </si>
  <si>
    <t>FOREIGN-LANGUAGE; ATTITUDES; LEARNERS; FRENCH</t>
  </si>
  <si>
    <t>Motivation in simultaneous L2 learning situations is an area of research largely overlooked and studies from contexts where people are engaged in learning more than one L2 are rare. In their large-scale Hungarian research, Dornyei, Csizer and Nemeth found that pupils' positive attitudes to one L2 could cause interferences with attitudes to others, with English being the greatest source of such interference. In this article it is suggested that, as an alternative to interference, Markus and Nurius' theory of the working self-concept may offer a theoretically more coherent explanation for between-language effects in situations of simultaneous learning. Using a specially designed instrument, three hypotheses were tested for a sample of Swedish pupils actively engaged in learning two L2s. First, it was hypothesised that learners would have separate L2 self-concepts as speakers of different L2s, secondly, that FL self-concepts would be interpreted negatively in relation to English self-concepts and, finally, that a high degree of FL-to-English negative self-concept referencing would be associated with low FL motivation. Whilst tentative support was found for all three hypotheses, with negative effects of English being most noticeable among boys, the results need to be followed up by further research employing more exacting methodologies.</t>
  </si>
  <si>
    <t>Univ West, Dept Social &amp; Behav Studies, Trollhattan, Sweden</t>
  </si>
  <si>
    <t>University West - Sweden</t>
  </si>
  <si>
    <t>Henry, A (corresponding author), Univ West, Dept Social &amp; Behav Studies, Trollhattan, Sweden.</t>
  </si>
  <si>
    <t>al.henry@hv.se</t>
  </si>
  <si>
    <t>Henry, Alastair/0000-0001-7789-9032</t>
  </si>
  <si>
    <t>ROUTLEDGE JOURNALS, TAYLOR &amp; FRANCIS LTD</t>
  </si>
  <si>
    <t>ABINGDON</t>
  </si>
  <si>
    <t>2-4 PARK SQUARE, MILTON PARK, ABINGDON OX14 4RN, OXON, ENGLAND</t>
  </si>
  <si>
    <t>0143-4632</t>
  </si>
  <si>
    <t>1747-7557</t>
  </si>
  <si>
    <t>J MULTILING MULTICUL</t>
  </si>
  <si>
    <t>J. Multiling. Multicult. Develop.</t>
  </si>
  <si>
    <t>10.1080/01434630903471439</t>
  </si>
  <si>
    <t>Linguistics; Language &amp; Linguistics</t>
  </si>
  <si>
    <t>Social Science Citation Index (SSCI); Arts &amp; Humanities Citation Index (A&amp;HCI)</t>
  </si>
  <si>
    <t>Linguistics</t>
  </si>
  <si>
    <t>582SE</t>
  </si>
  <si>
    <t>WOS:000276618200004</t>
  </si>
  <si>
    <t>Ystgaard, M; Arensman, E; Hawton, K; Madge, N; van Heeringen, K; Hewitt, A; de Wilde, EJ; De Leo, D; Fekete, S</t>
  </si>
  <si>
    <t>Ystgaard, Mette; Arensman, Ella; Hawton, Keith; Madge, Nicola; van Heeringen, Kees; Hewitt, Anthea; de Wilde, Erik Jan; De Leo, Diego; Fekete, Sandor</t>
  </si>
  <si>
    <t>Deliberate self-harm in adolescents: Comparison between those who receive help following self-harm and those who do not</t>
  </si>
  <si>
    <t>JOURNAL OF ADOLESCENCE</t>
  </si>
  <si>
    <t>Deliberate self-harm; Adolescence; Community survey; Health service; Social network</t>
  </si>
  <si>
    <t>SUICIDE; QUESTIONNAIRE</t>
  </si>
  <si>
    <t>This international comparative study addresses differences between adolescents who engage in deliberate self-harm (DSH) and who receive help following the DSH episode versus those who do not. A standardised self-report questionnaire was completed by Pupils aged 14-17 in Australia, Belgium, England, Hungary, Ireland, The Netherlands, and Norway (n=30532). An act of DSH in the year prior to the study was reported by 1660 participants. Nearly half (48.4%) had not received any help following DSH, 32.8% had received help from their social network only and 18.8% from health services. Except for Hungary, cross-national comparisons revealed remarkably similar findings. Adolescents who had been in contact with health services following DSH reported more often a wish to die, lethal methods, alcohol/drug problems and DSH in the family compared to those who had not. However, those who received no help or help from their social network only were also heavily burdened. (C) 2008 The Association for Professionals in Services for Adolescents. Published by Elsevier Ltd. All rights reserved.</t>
  </si>
  <si>
    <t>[Ystgaard, Mette] Ctr Child &amp; Adolescent Mental Hlth, N-0405 Oslo, Norway; [Arensman, Ella] Natl Suicide Res Fdn, Cork, Ireland; [Hawton, Keith] Univ Oxford, Ctr Suicide Res, Oxford OX1 2JD, England; [Madge, Nicola] Brunel Univ, Uxbridge UB8 3PH, Middx, England; [van Heeringen, Kees] Univ Ghent, Unit Suicide Res, Ghent, Belgium; [De Leo, Diego] Griffith Univ, Australian Inst Suicide Res &amp; Prevent, Nathan, Qld 4111, Australia; [Fekete, Sandor] Univ Pecs, Dept Psychiat, Pecs, Hungary; [Hewitt, Anthea] Stat New Zealand, Wellington, New Zealand</t>
  </si>
  <si>
    <t>University of Oxford; Brunel University; Ghent University; Griffith University; University of Pecs</t>
  </si>
  <si>
    <t>Ystgaard, M (corresponding author), Ctr Child &amp; Adolescent Mental Hlth, Box 4623 Nydalen, N-0405 Oslo, Norway.</t>
  </si>
  <si>
    <t>mette.ystgaard@r-bup.no; ella.nsrf@iol.ie; keith.hawton@psych.ox.ac.uk; Nicola.Madge@brunel.ac.uk; cornelis.vanheeringen@ugent.be; e.dewilde@nji.nl; d.deleo@griffith.edu.au; sandor.fekete@aok.pte.hu</t>
  </si>
  <si>
    <t>van Heeringen, Kees/H-2384-2013</t>
  </si>
  <si>
    <t>van Heeringen, Kees/0000-0001-5801-194X; Madge, Nicola/0000-0003-3028-7690; Arensman, Ella/0000-0003-0376-1203</t>
  </si>
  <si>
    <t>ACADEMIC PRESS LTD- ELSEVIER SCIENCE LTD</t>
  </si>
  <si>
    <t>LONDON</t>
  </si>
  <si>
    <t>24-28 OVAL RD, LONDON NW1 7DX, ENGLAND</t>
  </si>
  <si>
    <t>0140-1971</t>
  </si>
  <si>
    <t>1095-9254</t>
  </si>
  <si>
    <t>J ADOLESCENCE</t>
  </si>
  <si>
    <t>J. Adolesc.</t>
  </si>
  <si>
    <t>AUG</t>
  </si>
  <si>
    <t>10.1016/j.adolescence.2008.10.010</t>
  </si>
  <si>
    <t>Psychology, Developmental</t>
  </si>
  <si>
    <t>Psychology</t>
  </si>
  <si>
    <t>483BX</t>
  </si>
  <si>
    <t>Bronze</t>
  </si>
  <si>
    <t>WOS:000268937900008</t>
  </si>
  <si>
    <t>KORMENDY, G</t>
  </si>
  <si>
    <t>DEALING WITH THE RESISTANCE OF THE FAMILY IN CHILD-PSYCHOTHERAPY</t>
  </si>
  <si>
    <t>DYNAMISCHE PSYCHIATRIE</t>
  </si>
  <si>
    <t>German</t>
  </si>
  <si>
    <t>9TH WORLD CONGRESS OF THE WORLD ASSOC FOR DYNAMIC PSYCHIATRY / 22ND INTERNATIONAL SYMP OF THE DEUTSCHE-AKADEMIE-FUR-PSYCHOANALYSE</t>
  </si>
  <si>
    <t>APR 29-MAY 03, 1992</t>
  </si>
  <si>
    <t>UNIV REGENSBURG, REGENSBURG, GERMANY</t>
  </si>
  <si>
    <t>WORLD ASSOC DYNAM PSYCHIAT,DEUT AKAD PSYCHOANAL</t>
  </si>
  <si>
    <t>UNIV REGENSBURG</t>
  </si>
  <si>
    <t>In her paper the author assumes that disorders of children express a troubled family dynamic. This troubled dynamic lasts for generations in the sense of a repetition compulsion and the child grows up with it. It is forced to adapt in its pathologic form to the ill-making family situation. As resistance against the treatment on which the author focuses she understands the defence against the separation due to the prolonged mother-child-symbiosis. In the description of her family-therapeutic approach the author applies to Janos Schnell (1959), the founder of the Hungarian Child-mental-hygenic Movement. On the basis of the work of Lewin and Aichhorn and through their own research Schnell's pupils and the author have coined the term &gt;&gt;Familienerziehungslage&lt;&lt; (meaning the familiy-education-situation). This one has to be uncovered to understand the trouble of the child. That educational situation can be favourable, unfavourable or dangerous for the development of the child. Through the knowledge and the study of the personality theoretic conception of Gunter Ammon, his human structurology and the concept of the social energy the author thinks that the three above mentioned types of the 'Familienerziehungslage' correspond to the constructive, destructive and deficit variants on family group dynamic. In her work she also refers to Gisela Ammon and follows her opinion that the behaviour of the child can change by the power displacement in the group dynamic of the parental home. To investigate the disorders of the child and the dynamic of the family she uses differentiated diagnostic methods such as painting the family members as animals and free painting, the Binet-Simon-intelligence-test for three-year-old, the Rorschachtest for children, the test 'the enchanted family'. She particularly watches the play habits of children because the play with its access to the unconscious is an important healing aspect. In a flexible therapeutic setting depending on the disorders and the family situation parents-children-group therapy, partnertherapy, individual dialogues are given, each coordinated and integrated by a group leader. The therapy will be structured for six weeks in the sense of short term therapy. After that it will be decided for which of the family members further supporting steps will be essential. On the families described and on 70 percent of all families surveyed she could find out that the children lived with their mother in a prolonged symbiosis. Either they had no father or he did not participate in the education. The author describes the various therapeutic steps and the slow inclusion of all persons and institutions seeing to the children. This way a space for the family is created in which each person involved can develop its personality. Like that the isolation of the family will be put off and the child can be released from its symptom.</t>
  </si>
  <si>
    <t>PINEL-VERLAG FUR HUMANISTISCHE PSYCH PHILOS</t>
  </si>
  <si>
    <t>BERLIN</t>
  </si>
  <si>
    <t>KANTSTRASSE 120/121, D-10625 BERLIN, GERMANY</t>
  </si>
  <si>
    <t>0012-740X</t>
  </si>
  <si>
    <t>DYNAM PSYCHIAT</t>
  </si>
  <si>
    <t>Dyn. Psychiatr.</t>
  </si>
  <si>
    <t>1-4</t>
  </si>
  <si>
    <t>Psychiatry</t>
  </si>
  <si>
    <t>Conference Proceedings Citation Index - Social Science &amp; Humanities (CPCI-SSH); Social Science Citation Index (SSCI)</t>
  </si>
  <si>
    <t>LG267</t>
  </si>
  <si>
    <t>WOS:A1993LG26700011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</si>
</sst>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52</v>
      </c>
      <c r="AH2">
        <v>0</v>
      </c>
      <c r="AI2">
        <v>0</v>
      </c>
      <c r="AJ2">
        <v>0</v>
      </c>
      <c r="AK2">
        <v>0</v>
      </c>
      <c r="AL2" t="s">
        <v>89</v>
      </c>
      <c r="AM2" t="s">
        <v>90</v>
      </c>
      <c r="AN2" t="s">
        <v>91</v>
      </c>
      <c r="AO2" t="s">
        <v>92</v>
      </c>
      <c r="AP2" t="s">
        <v>93</v>
      </c>
      <c r="AQ2" t="s">
        <v>74</v>
      </c>
      <c r="AR2" t="s">
        <v>94</v>
      </c>
      <c r="AS2" t="s">
        <v>95</v>
      </c>
      <c r="AT2" t="s">
        <v>74</v>
      </c>
      <c r="AU2">
        <v>2023</v>
      </c>
      <c r="AV2">
        <v>31</v>
      </c>
      <c r="AW2" t="s">
        <v>74</v>
      </c>
      <c r="AX2" t="s">
        <v>74</v>
      </c>
      <c r="AY2" t="s">
        <v>74</v>
      </c>
      <c r="AZ2" t="s">
        <v>74</v>
      </c>
      <c r="BA2" t="s">
        <v>74</v>
      </c>
      <c r="BB2" t="s">
        <v>74</v>
      </c>
      <c r="BC2" t="s">
        <v>74</v>
      </c>
      <c r="BD2">
        <v>2968</v>
      </c>
      <c r="BE2" t="s">
        <v>96</v>
      </c>
      <c r="BF2" t="str">
        <f>HYPERLINK("http://dx.doi.org/10.25304/rlt.v31.2968","http://dx.doi.org/10.25304/rlt.v31.2968")</f>
        <v>http://dx.doi.org/10.25304/rlt.v31.2968</v>
      </c>
      <c r="BG2" t="s">
        <v>74</v>
      </c>
      <c r="BH2" t="s">
        <v>74</v>
      </c>
      <c r="BI2">
        <v>13</v>
      </c>
      <c r="BJ2" t="s">
        <v>97</v>
      </c>
      <c r="BK2" t="s">
        <v>98</v>
      </c>
      <c r="BL2" t="s">
        <v>97</v>
      </c>
      <c r="BM2" t="s">
        <v>99</v>
      </c>
      <c r="BN2" t="s">
        <v>74</v>
      </c>
      <c r="BO2" t="s">
        <v>100</v>
      </c>
      <c r="BP2" t="s">
        <v>74</v>
      </c>
      <c r="BQ2" t="s">
        <v>74</v>
      </c>
      <c r="BR2" t="s">
        <v>101</v>
      </c>
      <c r="BS2" t="s">
        <v>102</v>
      </c>
      <c r="BT2" t="str">
        <f>HYPERLINK("https%3A%2F%2Fwww.webofscience.com%2Fwos%2Fwoscc%2Ffull-record%2FWOS:001015092600001","View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107</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23</v>
      </c>
      <c r="AH3">
        <v>0</v>
      </c>
      <c r="AI3">
        <v>0</v>
      </c>
      <c r="AJ3">
        <v>1</v>
      </c>
      <c r="AK3">
        <v>2</v>
      </c>
      <c r="AL3" t="s">
        <v>114</v>
      </c>
      <c r="AM3" t="s">
        <v>115</v>
      </c>
      <c r="AN3" t="s">
        <v>116</v>
      </c>
      <c r="AO3" t="s">
        <v>117</v>
      </c>
      <c r="AP3" t="s">
        <v>118</v>
      </c>
      <c r="AQ3" t="s">
        <v>74</v>
      </c>
      <c r="AR3" t="s">
        <v>106</v>
      </c>
      <c r="AS3" t="s">
        <v>119</v>
      </c>
      <c r="AT3" t="s">
        <v>120</v>
      </c>
      <c r="AU3">
        <v>2021</v>
      </c>
      <c r="AV3" t="s">
        <v>74</v>
      </c>
      <c r="AW3">
        <v>65</v>
      </c>
      <c r="AX3" t="s">
        <v>74</v>
      </c>
      <c r="AY3" t="s">
        <v>74</v>
      </c>
      <c r="AZ3" t="s">
        <v>74</v>
      </c>
      <c r="BA3" t="s">
        <v>74</v>
      </c>
      <c r="BB3">
        <v>37</v>
      </c>
      <c r="BC3">
        <v>54</v>
      </c>
      <c r="BD3" t="s">
        <v>74</v>
      </c>
      <c r="BE3" t="s">
        <v>121</v>
      </c>
      <c r="BF3" t="str">
        <f>HYPERLINK("http://dx.doi.org/10.17223/18572685/65/3","http://dx.doi.org/10.17223/18572685/65/3")</f>
        <v>http://dx.doi.org/10.17223/18572685/65/3</v>
      </c>
      <c r="BG3" t="s">
        <v>74</v>
      </c>
      <c r="BH3" t="s">
        <v>74</v>
      </c>
      <c r="BI3">
        <v>18</v>
      </c>
      <c r="BJ3" t="s">
        <v>122</v>
      </c>
      <c r="BK3" t="s">
        <v>98</v>
      </c>
      <c r="BL3" t="s">
        <v>122</v>
      </c>
      <c r="BM3" t="s">
        <v>123</v>
      </c>
      <c r="BN3" t="s">
        <v>74</v>
      </c>
      <c r="BO3" t="s">
        <v>74</v>
      </c>
      <c r="BP3" t="s">
        <v>74</v>
      </c>
      <c r="BQ3" t="s">
        <v>74</v>
      </c>
      <c r="BR3" t="s">
        <v>101</v>
      </c>
      <c r="BS3" t="s">
        <v>124</v>
      </c>
      <c r="BT3" t="str">
        <f>HYPERLINK("https%3A%2F%2Fwww.webofscience.com%2Fwos%2Fwoscc%2Ffull-record%2FWOS:000722635700003","View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136</v>
      </c>
      <c r="AB4" t="s">
        <v>137</v>
      </c>
      <c r="AC4" t="s">
        <v>74</v>
      </c>
      <c r="AD4" t="s">
        <v>74</v>
      </c>
      <c r="AE4" t="s">
        <v>74</v>
      </c>
      <c r="AF4" t="s">
        <v>74</v>
      </c>
      <c r="AG4">
        <v>132</v>
      </c>
      <c r="AH4">
        <v>6</v>
      </c>
      <c r="AI4">
        <v>6</v>
      </c>
      <c r="AJ4">
        <v>2</v>
      </c>
      <c r="AK4">
        <v>8</v>
      </c>
      <c r="AL4" t="s">
        <v>138</v>
      </c>
      <c r="AM4" t="s">
        <v>139</v>
      </c>
      <c r="AN4" t="s">
        <v>140</v>
      </c>
      <c r="AO4" t="s">
        <v>141</v>
      </c>
      <c r="AP4" t="s">
        <v>142</v>
      </c>
      <c r="AQ4" t="s">
        <v>74</v>
      </c>
      <c r="AR4" t="s">
        <v>143</v>
      </c>
      <c r="AS4" t="s">
        <v>144</v>
      </c>
      <c r="AT4" t="s">
        <v>145</v>
      </c>
      <c r="AU4">
        <v>2021</v>
      </c>
      <c r="AV4">
        <v>24</v>
      </c>
      <c r="AW4">
        <v>4</v>
      </c>
      <c r="AX4" t="s">
        <v>74</v>
      </c>
      <c r="AY4" t="s">
        <v>74</v>
      </c>
      <c r="AZ4" t="s">
        <v>146</v>
      </c>
      <c r="BA4" t="s">
        <v>74</v>
      </c>
      <c r="BB4">
        <v>890</v>
      </c>
      <c r="BC4">
        <v>909</v>
      </c>
      <c r="BD4" t="s">
        <v>74</v>
      </c>
      <c r="BE4" t="s">
        <v>147</v>
      </c>
      <c r="BF4" t="str">
        <f>HYPERLINK("http://dx.doi.org/10.1057/s41268-021-00229-9","http://dx.doi.org/10.1057/s41268-021-00229-9")</f>
        <v>http://dx.doi.org/10.1057/s41268-021-00229-9</v>
      </c>
      <c r="BG4" t="s">
        <v>74</v>
      </c>
      <c r="BH4" t="s">
        <v>148</v>
      </c>
      <c r="BI4">
        <v>20</v>
      </c>
      <c r="BJ4" t="s">
        <v>149</v>
      </c>
      <c r="BK4" t="s">
        <v>150</v>
      </c>
      <c r="BL4" t="s">
        <v>151</v>
      </c>
      <c r="BM4" t="s">
        <v>152</v>
      </c>
      <c r="BN4" t="s">
        <v>74</v>
      </c>
      <c r="BO4" t="s">
        <v>153</v>
      </c>
      <c r="BP4" t="s">
        <v>74</v>
      </c>
      <c r="BQ4" t="s">
        <v>74</v>
      </c>
      <c r="BR4" t="s">
        <v>101</v>
      </c>
      <c r="BS4" t="s">
        <v>154</v>
      </c>
      <c r="BT4" t="str">
        <f>HYPERLINK("https%3A%2F%2Fwww.webofscience.com%2Fwos%2Fwoscc%2Ffull-record%2FWOS:000672232200001","View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159</v>
      </c>
      <c r="N5" t="s">
        <v>79</v>
      </c>
      <c r="O5" t="s">
        <v>74</v>
      </c>
      <c r="P5" t="s">
        <v>74</v>
      </c>
      <c r="Q5" t="s">
        <v>74</v>
      </c>
      <c r="R5" t="s">
        <v>74</v>
      </c>
      <c r="S5" t="s">
        <v>74</v>
      </c>
      <c r="T5" t="s">
        <v>160</v>
      </c>
      <c r="U5" t="s">
        <v>161</v>
      </c>
      <c r="V5" t="s">
        <v>162</v>
      </c>
      <c r="W5" t="s">
        <v>163</v>
      </c>
      <c r="X5" t="s">
        <v>164</v>
      </c>
      <c r="Y5" t="s">
        <v>165</v>
      </c>
      <c r="Z5" t="s">
        <v>166</v>
      </c>
      <c r="AA5" t="s">
        <v>74</v>
      </c>
      <c r="AB5" t="s">
        <v>74</v>
      </c>
      <c r="AC5" t="s">
        <v>74</v>
      </c>
      <c r="AD5" t="s">
        <v>74</v>
      </c>
      <c r="AE5" t="s">
        <v>74</v>
      </c>
      <c r="AF5" t="s">
        <v>74</v>
      </c>
      <c r="AG5">
        <v>63</v>
      </c>
      <c r="AH5">
        <v>2</v>
      </c>
      <c r="AI5">
        <v>2</v>
      </c>
      <c r="AJ5">
        <v>1</v>
      </c>
      <c r="AK5">
        <v>6</v>
      </c>
      <c r="AL5" t="s">
        <v>167</v>
      </c>
      <c r="AM5" t="s">
        <v>168</v>
      </c>
      <c r="AN5" t="s">
        <v>169</v>
      </c>
      <c r="AO5" t="s">
        <v>170</v>
      </c>
      <c r="AP5" t="s">
        <v>74</v>
      </c>
      <c r="AQ5" t="s">
        <v>74</v>
      </c>
      <c r="AR5" t="s">
        <v>171</v>
      </c>
      <c r="AS5" t="s">
        <v>172</v>
      </c>
      <c r="AT5" t="s">
        <v>74</v>
      </c>
      <c r="AU5">
        <v>2021</v>
      </c>
      <c r="AV5">
        <v>35</v>
      </c>
      <c r="AW5">
        <v>3</v>
      </c>
      <c r="AX5" t="s">
        <v>74</v>
      </c>
      <c r="AY5" t="s">
        <v>74</v>
      </c>
      <c r="AZ5" t="s">
        <v>74</v>
      </c>
      <c r="BA5" t="s">
        <v>74</v>
      </c>
      <c r="BB5">
        <v>3</v>
      </c>
      <c r="BC5">
        <v>32</v>
      </c>
      <c r="BD5" t="s">
        <v>74</v>
      </c>
      <c r="BE5" t="s">
        <v>173</v>
      </c>
      <c r="BF5" t="str">
        <f>HYPERLINK("http://dx.doi.org/10.17649/TET.35.3.3341","http://dx.doi.org/10.17649/TET.35.3.3341")</f>
        <v>http://dx.doi.org/10.17649/TET.35.3.3341</v>
      </c>
      <c r="BG5" t="s">
        <v>74</v>
      </c>
      <c r="BH5" t="s">
        <v>74</v>
      </c>
      <c r="BI5">
        <v>30</v>
      </c>
      <c r="BJ5" t="s">
        <v>174</v>
      </c>
      <c r="BK5" t="s">
        <v>98</v>
      </c>
      <c r="BL5" t="s">
        <v>174</v>
      </c>
      <c r="BM5" t="s">
        <v>175</v>
      </c>
      <c r="BN5" t="s">
        <v>74</v>
      </c>
      <c r="BO5" t="s">
        <v>176</v>
      </c>
      <c r="BP5" t="s">
        <v>74</v>
      </c>
      <c r="BQ5" t="s">
        <v>74</v>
      </c>
      <c r="BR5" t="s">
        <v>101</v>
      </c>
      <c r="BS5" t="s">
        <v>177</v>
      </c>
      <c r="BT5" t="str">
        <f>HYPERLINK("https%3A%2F%2Fwww.webofscience.com%2Fwos%2Fwoscc%2Ffull-record%2FWOS:000692643600001","View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182</v>
      </c>
      <c r="O6" t="s">
        <v>183</v>
      </c>
      <c r="P6" t="s">
        <v>184</v>
      </c>
      <c r="Q6" t="s">
        <v>185</v>
      </c>
      <c r="R6" t="s">
        <v>186</v>
      </c>
      <c r="S6" t="s">
        <v>74</v>
      </c>
      <c r="T6" t="s">
        <v>187</v>
      </c>
      <c r="U6" t="s">
        <v>74</v>
      </c>
      <c r="V6" t="s">
        <v>188</v>
      </c>
      <c r="W6" t="s">
        <v>189</v>
      </c>
      <c r="X6" t="s">
        <v>190</v>
      </c>
      <c r="Y6" t="s">
        <v>191</v>
      </c>
      <c r="Z6" t="s">
        <v>192</v>
      </c>
      <c r="AA6" t="s">
        <v>193</v>
      </c>
      <c r="AB6" t="s">
        <v>194</v>
      </c>
      <c r="AC6" t="s">
        <v>74</v>
      </c>
      <c r="AD6" t="s">
        <v>74</v>
      </c>
      <c r="AE6" t="s">
        <v>74</v>
      </c>
      <c r="AF6" t="s">
        <v>74</v>
      </c>
      <c r="AG6">
        <v>44</v>
      </c>
      <c r="AH6">
        <v>0</v>
      </c>
      <c r="AI6">
        <v>0</v>
      </c>
      <c r="AJ6">
        <v>0</v>
      </c>
      <c r="AK6">
        <v>1</v>
      </c>
      <c r="AL6" t="s">
        <v>195</v>
      </c>
      <c r="AM6" t="s">
        <v>196</v>
      </c>
      <c r="AN6" t="s">
        <v>197</v>
      </c>
      <c r="AO6" t="s">
        <v>198</v>
      </c>
      <c r="AP6" t="s">
        <v>199</v>
      </c>
      <c r="AQ6" t="s">
        <v>74</v>
      </c>
      <c r="AR6" t="s">
        <v>200</v>
      </c>
      <c r="AS6" t="s">
        <v>201</v>
      </c>
      <c r="AT6" t="s">
        <v>74</v>
      </c>
      <c r="AU6">
        <v>2020</v>
      </c>
      <c r="AV6">
        <v>15</v>
      </c>
      <c r="AW6">
        <v>1</v>
      </c>
      <c r="AX6" t="s">
        <v>74</v>
      </c>
      <c r="AY6" t="s">
        <v>74</v>
      </c>
      <c r="AZ6" t="s">
        <v>74</v>
      </c>
      <c r="BA6" t="s">
        <v>74</v>
      </c>
      <c r="BB6">
        <v>191</v>
      </c>
      <c r="BC6">
        <v>205</v>
      </c>
      <c r="BD6" t="s">
        <v>74</v>
      </c>
      <c r="BE6" t="s">
        <v>74</v>
      </c>
      <c r="BF6" t="s">
        <v>74</v>
      </c>
      <c r="BG6" t="s">
        <v>74</v>
      </c>
      <c r="BH6" t="s">
        <v>74</v>
      </c>
      <c r="BI6">
        <v>15</v>
      </c>
      <c r="BJ6" t="s">
        <v>122</v>
      </c>
      <c r="BK6" t="s">
        <v>202</v>
      </c>
      <c r="BL6" t="s">
        <v>122</v>
      </c>
      <c r="BM6" t="s">
        <v>203</v>
      </c>
      <c r="BN6" t="s">
        <v>74</v>
      </c>
      <c r="BO6" t="s">
        <v>74</v>
      </c>
      <c r="BP6" t="s">
        <v>74</v>
      </c>
      <c r="BQ6" t="s">
        <v>74</v>
      </c>
      <c r="BR6" t="s">
        <v>101</v>
      </c>
      <c r="BS6" t="s">
        <v>204</v>
      </c>
      <c r="BT6" t="str">
        <f>HYPERLINK("https%3A%2F%2Fwww.webofscience.com%2Fwos%2Fwoscc%2Ffull-record%2FWOS:000536400400011","View Full Record in Web of Science")</f>
        <v>View Full Record in Web of Science</v>
      </c>
    </row>
    <row r="7" spans="1:72" x14ac:dyDescent="0.25">
      <c r="A7" t="s">
        <v>72</v>
      </c>
      <c r="B7" t="s">
        <v>205</v>
      </c>
      <c r="C7" t="s">
        <v>74</v>
      </c>
      <c r="D7" t="s">
        <v>74</v>
      </c>
      <c r="E7" t="s">
        <v>74</v>
      </c>
      <c r="F7" t="s">
        <v>206</v>
      </c>
      <c r="G7" t="s">
        <v>74</v>
      </c>
      <c r="H7" t="s">
        <v>74</v>
      </c>
      <c r="I7" t="s">
        <v>207</v>
      </c>
      <c r="J7" t="s">
        <v>158</v>
      </c>
      <c r="K7" t="s">
        <v>74</v>
      </c>
      <c r="L7" t="s">
        <v>74</v>
      </c>
      <c r="M7" t="s">
        <v>159</v>
      </c>
      <c r="N7" t="s">
        <v>79</v>
      </c>
      <c r="O7" t="s">
        <v>74</v>
      </c>
      <c r="P7" t="s">
        <v>74</v>
      </c>
      <c r="Q7" t="s">
        <v>74</v>
      </c>
      <c r="R7" t="s">
        <v>74</v>
      </c>
      <c r="S7" t="s">
        <v>74</v>
      </c>
      <c r="T7" t="s">
        <v>208</v>
      </c>
      <c r="U7" t="s">
        <v>74</v>
      </c>
      <c r="V7" t="s">
        <v>209</v>
      </c>
      <c r="W7" t="s">
        <v>210</v>
      </c>
      <c r="X7" t="s">
        <v>164</v>
      </c>
      <c r="Y7" t="s">
        <v>211</v>
      </c>
      <c r="Z7" t="s">
        <v>212</v>
      </c>
      <c r="AA7" t="s">
        <v>74</v>
      </c>
      <c r="AB7" t="s">
        <v>74</v>
      </c>
      <c r="AC7" t="s">
        <v>74</v>
      </c>
      <c r="AD7" t="s">
        <v>74</v>
      </c>
      <c r="AE7" t="s">
        <v>74</v>
      </c>
      <c r="AF7" t="s">
        <v>74</v>
      </c>
      <c r="AG7">
        <v>34</v>
      </c>
      <c r="AH7">
        <v>2</v>
      </c>
      <c r="AI7">
        <v>2</v>
      </c>
      <c r="AJ7">
        <v>1</v>
      </c>
      <c r="AK7">
        <v>1</v>
      </c>
      <c r="AL7" t="s">
        <v>167</v>
      </c>
      <c r="AM7" t="s">
        <v>168</v>
      </c>
      <c r="AN7" t="s">
        <v>169</v>
      </c>
      <c r="AO7" t="s">
        <v>170</v>
      </c>
      <c r="AP7" t="s">
        <v>74</v>
      </c>
      <c r="AQ7" t="s">
        <v>74</v>
      </c>
      <c r="AR7" t="s">
        <v>171</v>
      </c>
      <c r="AS7" t="s">
        <v>172</v>
      </c>
      <c r="AT7" t="s">
        <v>74</v>
      </c>
      <c r="AU7">
        <v>2019</v>
      </c>
      <c r="AV7">
        <v>33</v>
      </c>
      <c r="AW7">
        <v>4</v>
      </c>
      <c r="AX7" t="s">
        <v>74</v>
      </c>
      <c r="AY7" t="s">
        <v>74</v>
      </c>
      <c r="AZ7" t="s">
        <v>146</v>
      </c>
      <c r="BA7" t="s">
        <v>74</v>
      </c>
      <c r="BB7">
        <v>104</v>
      </c>
      <c r="BC7">
        <v>131</v>
      </c>
      <c r="BD7" t="s">
        <v>74</v>
      </c>
      <c r="BE7" t="s">
        <v>213</v>
      </c>
      <c r="BF7" t="str">
        <f>HYPERLINK("http://dx.doi.org/10.17649/TET.33.4.3191","http://dx.doi.org/10.17649/TET.33.4.3191")</f>
        <v>http://dx.doi.org/10.17649/TET.33.4.3191</v>
      </c>
      <c r="BG7" t="s">
        <v>74</v>
      </c>
      <c r="BH7" t="s">
        <v>74</v>
      </c>
      <c r="BI7">
        <v>28</v>
      </c>
      <c r="BJ7" t="s">
        <v>174</v>
      </c>
      <c r="BK7" t="s">
        <v>98</v>
      </c>
      <c r="BL7" t="s">
        <v>174</v>
      </c>
      <c r="BM7" t="s">
        <v>214</v>
      </c>
      <c r="BN7" t="s">
        <v>74</v>
      </c>
      <c r="BO7" t="s">
        <v>215</v>
      </c>
      <c r="BP7" t="s">
        <v>74</v>
      </c>
      <c r="BQ7" t="s">
        <v>74</v>
      </c>
      <c r="BR7" t="s">
        <v>101</v>
      </c>
      <c r="BS7" t="s">
        <v>216</v>
      </c>
      <c r="BT7" t="str">
        <f>HYPERLINK("https%3A%2F%2Fwww.webofscience.com%2Fwos%2Fwoscc%2Ffull-record%2FWOS:000499067400006","View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74</v>
      </c>
      <c r="U8" t="s">
        <v>221</v>
      </c>
      <c r="V8" t="s">
        <v>222</v>
      </c>
      <c r="W8" t="s">
        <v>223</v>
      </c>
      <c r="X8" t="s">
        <v>224</v>
      </c>
      <c r="Y8" t="s">
        <v>225</v>
      </c>
      <c r="Z8" t="s">
        <v>226</v>
      </c>
      <c r="AA8" t="s">
        <v>74</v>
      </c>
      <c r="AB8" t="s">
        <v>74</v>
      </c>
      <c r="AC8" t="s">
        <v>74</v>
      </c>
      <c r="AD8" t="s">
        <v>74</v>
      </c>
      <c r="AE8" t="s">
        <v>74</v>
      </c>
      <c r="AF8" t="s">
        <v>74</v>
      </c>
      <c r="AG8">
        <v>49</v>
      </c>
      <c r="AH8">
        <v>6</v>
      </c>
      <c r="AI8">
        <v>6</v>
      </c>
      <c r="AJ8">
        <v>1</v>
      </c>
      <c r="AK8">
        <v>17</v>
      </c>
      <c r="AL8" t="s">
        <v>227</v>
      </c>
      <c r="AM8" t="s">
        <v>228</v>
      </c>
      <c r="AN8" t="s">
        <v>229</v>
      </c>
      <c r="AO8" t="s">
        <v>230</v>
      </c>
      <c r="AP8" t="s">
        <v>231</v>
      </c>
      <c r="AQ8" t="s">
        <v>74</v>
      </c>
      <c r="AR8" t="s">
        <v>232</v>
      </c>
      <c r="AS8" t="s">
        <v>233</v>
      </c>
      <c r="AT8" t="s">
        <v>145</v>
      </c>
      <c r="AU8">
        <v>2018</v>
      </c>
      <c r="AV8">
        <v>53</v>
      </c>
      <c r="AW8">
        <v>4</v>
      </c>
      <c r="AX8" t="s">
        <v>74</v>
      </c>
      <c r="AY8" t="s">
        <v>74</v>
      </c>
      <c r="AZ8" t="s">
        <v>146</v>
      </c>
      <c r="BA8" t="s">
        <v>74</v>
      </c>
      <c r="BB8">
        <v>557</v>
      </c>
      <c r="BC8">
        <v>573</v>
      </c>
      <c r="BD8" t="s">
        <v>74</v>
      </c>
      <c r="BE8" t="s">
        <v>234</v>
      </c>
      <c r="BF8" t="str">
        <f>HYPERLINK("http://dx.doi.org/10.1111/ejed.12299","http://dx.doi.org/10.1111/ejed.12299")</f>
        <v>http://dx.doi.org/10.1111/ejed.12299</v>
      </c>
      <c r="BG8" t="s">
        <v>74</v>
      </c>
      <c r="BH8" t="s">
        <v>74</v>
      </c>
      <c r="BI8">
        <v>17</v>
      </c>
      <c r="BJ8" t="s">
        <v>97</v>
      </c>
      <c r="BK8" t="s">
        <v>150</v>
      </c>
      <c r="BL8" t="s">
        <v>97</v>
      </c>
      <c r="BM8" t="s">
        <v>235</v>
      </c>
      <c r="BN8" t="s">
        <v>74</v>
      </c>
      <c r="BO8" t="s">
        <v>74</v>
      </c>
      <c r="BP8" t="s">
        <v>74</v>
      </c>
      <c r="BQ8" t="s">
        <v>74</v>
      </c>
      <c r="BR8" t="s">
        <v>101</v>
      </c>
      <c r="BS8" t="s">
        <v>236</v>
      </c>
      <c r="BT8" t="str">
        <f>HYPERLINK("https%3A%2F%2Fwww.webofscience.com%2Fwos%2Fwoscc%2Ffull-record%2FWOS:000449687800011","View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242</v>
      </c>
      <c r="V9" t="s">
        <v>243</v>
      </c>
      <c r="W9" t="s">
        <v>244</v>
      </c>
      <c r="X9" t="s">
        <v>245</v>
      </c>
      <c r="Y9" t="s">
        <v>246</v>
      </c>
      <c r="Z9" t="s">
        <v>247</v>
      </c>
      <c r="AA9" t="s">
        <v>74</v>
      </c>
      <c r="AB9" t="s">
        <v>74</v>
      </c>
      <c r="AC9" t="s">
        <v>74</v>
      </c>
      <c r="AD9" t="s">
        <v>74</v>
      </c>
      <c r="AE9" t="s">
        <v>74</v>
      </c>
      <c r="AF9" t="s">
        <v>74</v>
      </c>
      <c r="AG9">
        <v>38</v>
      </c>
      <c r="AH9">
        <v>2</v>
      </c>
      <c r="AI9">
        <v>2</v>
      </c>
      <c r="AJ9">
        <v>0</v>
      </c>
      <c r="AK9">
        <v>0</v>
      </c>
      <c r="AL9" t="s">
        <v>248</v>
      </c>
      <c r="AM9" t="s">
        <v>168</v>
      </c>
      <c r="AN9" t="s">
        <v>249</v>
      </c>
      <c r="AO9" t="s">
        <v>250</v>
      </c>
      <c r="AP9" t="s">
        <v>74</v>
      </c>
      <c r="AQ9" t="s">
        <v>74</v>
      </c>
      <c r="AR9" t="s">
        <v>251</v>
      </c>
      <c r="AS9" t="s">
        <v>252</v>
      </c>
      <c r="AT9" t="s">
        <v>74</v>
      </c>
      <c r="AU9">
        <v>2017</v>
      </c>
      <c r="AV9">
        <v>14</v>
      </c>
      <c r="AW9">
        <v>3</v>
      </c>
      <c r="AX9" t="s">
        <v>74</v>
      </c>
      <c r="AY9" t="s">
        <v>74</v>
      </c>
      <c r="AZ9" t="s">
        <v>74</v>
      </c>
      <c r="BA9" t="s">
        <v>74</v>
      </c>
      <c r="BB9">
        <v>87</v>
      </c>
      <c r="BC9" t="s">
        <v>253</v>
      </c>
      <c r="BD9" t="s">
        <v>74</v>
      </c>
      <c r="BE9" t="s">
        <v>74</v>
      </c>
      <c r="BF9" t="s">
        <v>74</v>
      </c>
      <c r="BG9" t="s">
        <v>74</v>
      </c>
      <c r="BH9" t="s">
        <v>74</v>
      </c>
      <c r="BI9">
        <v>19</v>
      </c>
      <c r="BJ9" t="s">
        <v>254</v>
      </c>
      <c r="BK9" t="s">
        <v>150</v>
      </c>
      <c r="BL9" t="s">
        <v>254</v>
      </c>
      <c r="BM9" t="s">
        <v>255</v>
      </c>
      <c r="BN9" t="s">
        <v>74</v>
      </c>
      <c r="BO9" t="s">
        <v>74</v>
      </c>
      <c r="BP9" t="s">
        <v>74</v>
      </c>
      <c r="BQ9" t="s">
        <v>74</v>
      </c>
      <c r="BR9" t="s">
        <v>101</v>
      </c>
      <c r="BS9" t="s">
        <v>256</v>
      </c>
      <c r="BT9" t="str">
        <f>HYPERLINK("https%3A%2F%2Fwww.webofscience.com%2Fwos%2Fwoscc%2Ffull-record%2FWOS:000425838900006","View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260</v>
      </c>
      <c r="K10" t="s">
        <v>74</v>
      </c>
      <c r="L10" t="s">
        <v>74</v>
      </c>
      <c r="M10" t="s">
        <v>78</v>
      </c>
      <c r="N10" t="s">
        <v>79</v>
      </c>
      <c r="O10" t="s">
        <v>74</v>
      </c>
      <c r="P10" t="s">
        <v>74</v>
      </c>
      <c r="Q10" t="s">
        <v>74</v>
      </c>
      <c r="R10" t="s">
        <v>74</v>
      </c>
      <c r="S10" t="s">
        <v>74</v>
      </c>
      <c r="T10" t="s">
        <v>74</v>
      </c>
      <c r="U10" t="s">
        <v>74</v>
      </c>
      <c r="V10" t="s">
        <v>261</v>
      </c>
      <c r="W10" t="s">
        <v>262</v>
      </c>
      <c r="X10" t="s">
        <v>263</v>
      </c>
      <c r="Y10" t="s">
        <v>264</v>
      </c>
      <c r="Z10" t="s">
        <v>74</v>
      </c>
      <c r="AA10" t="s">
        <v>74</v>
      </c>
      <c r="AB10" t="s">
        <v>74</v>
      </c>
      <c r="AC10" t="s">
        <v>74</v>
      </c>
      <c r="AD10" t="s">
        <v>74</v>
      </c>
      <c r="AE10" t="s">
        <v>74</v>
      </c>
      <c r="AF10" t="s">
        <v>74</v>
      </c>
      <c r="AG10">
        <v>67</v>
      </c>
      <c r="AH10">
        <v>0</v>
      </c>
      <c r="AI10">
        <v>0</v>
      </c>
      <c r="AJ10">
        <v>0</v>
      </c>
      <c r="AK10">
        <v>2</v>
      </c>
      <c r="AL10" t="s">
        <v>265</v>
      </c>
      <c r="AM10" t="s">
        <v>266</v>
      </c>
      <c r="AN10" t="s">
        <v>267</v>
      </c>
      <c r="AO10" t="s">
        <v>268</v>
      </c>
      <c r="AP10" t="s">
        <v>74</v>
      </c>
      <c r="AQ10" t="s">
        <v>74</v>
      </c>
      <c r="AR10" t="s">
        <v>269</v>
      </c>
      <c r="AS10" t="s">
        <v>270</v>
      </c>
      <c r="AT10" t="s">
        <v>271</v>
      </c>
      <c r="AU10">
        <v>2014</v>
      </c>
      <c r="AV10" t="s">
        <v>74</v>
      </c>
      <c r="AW10" t="s">
        <v>74</v>
      </c>
      <c r="AX10" t="s">
        <v>74</v>
      </c>
      <c r="AY10" t="s">
        <v>74</v>
      </c>
      <c r="AZ10" t="s">
        <v>74</v>
      </c>
      <c r="BA10" t="s">
        <v>74</v>
      </c>
      <c r="BB10" t="s">
        <v>74</v>
      </c>
      <c r="BC10" t="s">
        <v>74</v>
      </c>
      <c r="BD10">
        <v>90</v>
      </c>
      <c r="BE10" t="s">
        <v>74</v>
      </c>
      <c r="BF10" t="s">
        <v>74</v>
      </c>
      <c r="BG10" t="s">
        <v>74</v>
      </c>
      <c r="BH10" t="s">
        <v>74</v>
      </c>
      <c r="BI10">
        <v>29</v>
      </c>
      <c r="BJ10" t="s">
        <v>272</v>
      </c>
      <c r="BK10" t="s">
        <v>273</v>
      </c>
      <c r="BL10" t="s">
        <v>272</v>
      </c>
      <c r="BM10" t="s">
        <v>274</v>
      </c>
      <c r="BN10" t="s">
        <v>74</v>
      </c>
      <c r="BO10" t="s">
        <v>74</v>
      </c>
      <c r="BP10" t="s">
        <v>74</v>
      </c>
      <c r="BQ10" t="s">
        <v>74</v>
      </c>
      <c r="BR10" t="s">
        <v>101</v>
      </c>
      <c r="BS10" t="s">
        <v>275</v>
      </c>
      <c r="BT10" t="str">
        <f>HYPERLINK("https%3A%2F%2Fwww.webofscience.com%2Fwos%2Fwoscc%2Ffull-record%2FWOS:000355949200001","View Full Record in Web of Science")</f>
        <v>View Full Record in Web of Science</v>
      </c>
    </row>
    <row r="11" spans="1:72" x14ac:dyDescent="0.25">
      <c r="A11" t="s">
        <v>72</v>
      </c>
      <c r="B11" t="s">
        <v>276</v>
      </c>
      <c r="C11" t="s">
        <v>74</v>
      </c>
      <c r="D11" t="s">
        <v>74</v>
      </c>
      <c r="E11" t="s">
        <v>74</v>
      </c>
      <c r="F11" t="s">
        <v>277</v>
      </c>
      <c r="G11" t="s">
        <v>74</v>
      </c>
      <c r="H11" t="s">
        <v>74</v>
      </c>
      <c r="I11" t="s">
        <v>278</v>
      </c>
      <c r="J11" t="s">
        <v>279</v>
      </c>
      <c r="K11" t="s">
        <v>74</v>
      </c>
      <c r="L11" t="s">
        <v>74</v>
      </c>
      <c r="M11" t="s">
        <v>78</v>
      </c>
      <c r="N11" t="s">
        <v>79</v>
      </c>
      <c r="O11" t="s">
        <v>74</v>
      </c>
      <c r="P11" t="s">
        <v>74</v>
      </c>
      <c r="Q11" t="s">
        <v>74</v>
      </c>
      <c r="R11" t="s">
        <v>74</v>
      </c>
      <c r="S11" t="s">
        <v>74</v>
      </c>
      <c r="T11" t="s">
        <v>280</v>
      </c>
      <c r="U11" t="s">
        <v>281</v>
      </c>
      <c r="V11" t="s">
        <v>282</v>
      </c>
      <c r="W11" t="s">
        <v>283</v>
      </c>
      <c r="X11" t="s">
        <v>284</v>
      </c>
      <c r="Y11" t="s">
        <v>285</v>
      </c>
      <c r="Z11" t="s">
        <v>286</v>
      </c>
      <c r="AA11" t="s">
        <v>74</v>
      </c>
      <c r="AB11" t="s">
        <v>287</v>
      </c>
      <c r="AC11" t="s">
        <v>74</v>
      </c>
      <c r="AD11" t="s">
        <v>74</v>
      </c>
      <c r="AE11" t="s">
        <v>74</v>
      </c>
      <c r="AF11" t="s">
        <v>74</v>
      </c>
      <c r="AG11">
        <v>34</v>
      </c>
      <c r="AH11">
        <v>77</v>
      </c>
      <c r="AI11">
        <v>77</v>
      </c>
      <c r="AJ11">
        <v>2</v>
      </c>
      <c r="AK11">
        <v>30</v>
      </c>
      <c r="AL11" t="s">
        <v>288</v>
      </c>
      <c r="AM11" t="s">
        <v>289</v>
      </c>
      <c r="AN11" t="s">
        <v>290</v>
      </c>
      <c r="AO11" t="s">
        <v>291</v>
      </c>
      <c r="AP11" t="s">
        <v>292</v>
      </c>
      <c r="AQ11" t="s">
        <v>74</v>
      </c>
      <c r="AR11" t="s">
        <v>293</v>
      </c>
      <c r="AS11" t="s">
        <v>294</v>
      </c>
      <c r="AT11" t="s">
        <v>74</v>
      </c>
      <c r="AU11">
        <v>2010</v>
      </c>
      <c r="AV11">
        <v>31</v>
      </c>
      <c r="AW11">
        <v>2</v>
      </c>
      <c r="AX11" t="s">
        <v>74</v>
      </c>
      <c r="AY11" t="s">
        <v>74</v>
      </c>
      <c r="AZ11" t="s">
        <v>74</v>
      </c>
      <c r="BA11" t="s">
        <v>74</v>
      </c>
      <c r="BB11">
        <v>149</v>
      </c>
      <c r="BC11">
        <v>162</v>
      </c>
      <c r="BD11" t="s">
        <v>74</v>
      </c>
      <c r="BE11" t="s">
        <v>295</v>
      </c>
      <c r="BF11" t="str">
        <f>HYPERLINK("http://dx.doi.org/10.1080/01434630903471439","http://dx.doi.org/10.1080/01434630903471439")</f>
        <v>http://dx.doi.org/10.1080/01434630903471439</v>
      </c>
      <c r="BG11" t="s">
        <v>74</v>
      </c>
      <c r="BH11" t="s">
        <v>74</v>
      </c>
      <c r="BI11">
        <v>14</v>
      </c>
      <c r="BJ11" t="s">
        <v>296</v>
      </c>
      <c r="BK11" t="s">
        <v>297</v>
      </c>
      <c r="BL11" t="s">
        <v>298</v>
      </c>
      <c r="BM11" t="s">
        <v>299</v>
      </c>
      <c r="BN11" t="s">
        <v>74</v>
      </c>
      <c r="BO11" t="s">
        <v>74</v>
      </c>
      <c r="BP11" t="s">
        <v>74</v>
      </c>
      <c r="BQ11" t="s">
        <v>74</v>
      </c>
      <c r="BR11" t="s">
        <v>101</v>
      </c>
      <c r="BS11" t="s">
        <v>300</v>
      </c>
      <c r="BT11" t="str">
        <f>HYPERLINK("https%3A%2F%2Fwww.webofscience.com%2Fwos%2Fwoscc%2Ffull-record%2FWOS:000276618200004","View Full Record in Web of Science")</f>
        <v>View Full Record in Web of Science</v>
      </c>
    </row>
    <row r="12" spans="1:72" x14ac:dyDescent="0.25">
      <c r="A12" t="s">
        <v>72</v>
      </c>
      <c r="B12" t="s">
        <v>301</v>
      </c>
      <c r="C12" t="s">
        <v>74</v>
      </c>
      <c r="D12" t="s">
        <v>74</v>
      </c>
      <c r="E12" t="s">
        <v>74</v>
      </c>
      <c r="F12" t="s">
        <v>302</v>
      </c>
      <c r="G12" t="s">
        <v>74</v>
      </c>
      <c r="H12" t="s">
        <v>74</v>
      </c>
      <c r="I12" t="s">
        <v>303</v>
      </c>
      <c r="J12" t="s">
        <v>304</v>
      </c>
      <c r="K12" t="s">
        <v>74</v>
      </c>
      <c r="L12" t="s">
        <v>74</v>
      </c>
      <c r="M12" t="s">
        <v>78</v>
      </c>
      <c r="N12" t="s">
        <v>79</v>
      </c>
      <c r="O12" t="s">
        <v>74</v>
      </c>
      <c r="P12" t="s">
        <v>74</v>
      </c>
      <c r="Q12" t="s">
        <v>74</v>
      </c>
      <c r="R12" t="s">
        <v>74</v>
      </c>
      <c r="S12" t="s">
        <v>74</v>
      </c>
      <c r="T12" t="s">
        <v>305</v>
      </c>
      <c r="U12" t="s">
        <v>306</v>
      </c>
      <c r="V12" t="s">
        <v>307</v>
      </c>
      <c r="W12" t="s">
        <v>308</v>
      </c>
      <c r="X12" t="s">
        <v>309</v>
      </c>
      <c r="Y12" t="s">
        <v>310</v>
      </c>
      <c r="Z12" t="s">
        <v>311</v>
      </c>
      <c r="AA12" t="s">
        <v>312</v>
      </c>
      <c r="AB12" t="s">
        <v>313</v>
      </c>
      <c r="AC12" t="s">
        <v>74</v>
      </c>
      <c r="AD12" t="s">
        <v>74</v>
      </c>
      <c r="AE12" t="s">
        <v>74</v>
      </c>
      <c r="AF12" t="s">
        <v>74</v>
      </c>
      <c r="AG12">
        <v>18</v>
      </c>
      <c r="AH12">
        <v>85</v>
      </c>
      <c r="AI12">
        <v>85</v>
      </c>
      <c r="AJ12">
        <v>2</v>
      </c>
      <c r="AK12">
        <v>16</v>
      </c>
      <c r="AL12" t="s">
        <v>314</v>
      </c>
      <c r="AM12" t="s">
        <v>315</v>
      </c>
      <c r="AN12" t="s">
        <v>316</v>
      </c>
      <c r="AO12" t="s">
        <v>317</v>
      </c>
      <c r="AP12" t="s">
        <v>318</v>
      </c>
      <c r="AQ12" t="s">
        <v>74</v>
      </c>
      <c r="AR12" t="s">
        <v>319</v>
      </c>
      <c r="AS12" t="s">
        <v>320</v>
      </c>
      <c r="AT12" t="s">
        <v>321</v>
      </c>
      <c r="AU12">
        <v>2009</v>
      </c>
      <c r="AV12">
        <v>32</v>
      </c>
      <c r="AW12">
        <v>4</v>
      </c>
      <c r="AX12" t="s">
        <v>74</v>
      </c>
      <c r="AY12" t="s">
        <v>74</v>
      </c>
      <c r="AZ12" t="s">
        <v>74</v>
      </c>
      <c r="BA12" t="s">
        <v>74</v>
      </c>
      <c r="BB12">
        <v>875</v>
      </c>
      <c r="BC12">
        <v>891</v>
      </c>
      <c r="BD12" t="s">
        <v>74</v>
      </c>
      <c r="BE12" t="s">
        <v>322</v>
      </c>
      <c r="BF12" t="str">
        <f>HYPERLINK("http://dx.doi.org/10.1016/j.adolescence.2008.10.010","http://dx.doi.org/10.1016/j.adolescence.2008.10.010")</f>
        <v>http://dx.doi.org/10.1016/j.adolescence.2008.10.010</v>
      </c>
      <c r="BG12" t="s">
        <v>74</v>
      </c>
      <c r="BH12" t="s">
        <v>74</v>
      </c>
      <c r="BI12">
        <v>17</v>
      </c>
      <c r="BJ12" t="s">
        <v>323</v>
      </c>
      <c r="BK12" t="s">
        <v>150</v>
      </c>
      <c r="BL12" t="s">
        <v>324</v>
      </c>
      <c r="BM12" t="s">
        <v>325</v>
      </c>
      <c r="BN12">
        <v>19028399</v>
      </c>
      <c r="BO12" t="s">
        <v>326</v>
      </c>
      <c r="BP12" t="s">
        <v>74</v>
      </c>
      <c r="BQ12" t="s">
        <v>74</v>
      </c>
      <c r="BR12" t="s">
        <v>101</v>
      </c>
      <c r="BS12" t="s">
        <v>327</v>
      </c>
      <c r="BT12" t="str">
        <f>HYPERLINK("https%3A%2F%2Fwww.webofscience.com%2Fwos%2Fwoscc%2Ffull-record%2FWOS:000268937900008","View Full Record in Web of Science")</f>
        <v>View Full Record in Web of Science</v>
      </c>
    </row>
    <row r="13" spans="1:72" x14ac:dyDescent="0.25">
      <c r="A13" t="s">
        <v>72</v>
      </c>
      <c r="B13" t="s">
        <v>328</v>
      </c>
      <c r="C13" t="s">
        <v>74</v>
      </c>
      <c r="D13" t="s">
        <v>74</v>
      </c>
      <c r="E13" t="s">
        <v>74</v>
      </c>
      <c r="F13" t="s">
        <v>328</v>
      </c>
      <c r="G13" t="s">
        <v>74</v>
      </c>
      <c r="H13" t="s">
        <v>74</v>
      </c>
      <c r="I13" t="s">
        <v>329</v>
      </c>
      <c r="J13" t="s">
        <v>330</v>
      </c>
      <c r="K13" t="s">
        <v>74</v>
      </c>
      <c r="L13" t="s">
        <v>74</v>
      </c>
      <c r="M13" t="s">
        <v>331</v>
      </c>
      <c r="N13" t="s">
        <v>182</v>
      </c>
      <c r="O13" t="s">
        <v>332</v>
      </c>
      <c r="P13" t="s">
        <v>333</v>
      </c>
      <c r="Q13" t="s">
        <v>334</v>
      </c>
      <c r="R13" t="s">
        <v>335</v>
      </c>
      <c r="S13" t="s">
        <v>336</v>
      </c>
      <c r="T13" t="s">
        <v>74</v>
      </c>
      <c r="U13" t="s">
        <v>74</v>
      </c>
      <c r="V13" t="s">
        <v>337</v>
      </c>
      <c r="W13" t="s">
        <v>74</v>
      </c>
      <c r="X13" t="s">
        <v>74</v>
      </c>
      <c r="Y13" t="s">
        <v>74</v>
      </c>
      <c r="Z13" t="s">
        <v>74</v>
      </c>
      <c r="AA13" t="s">
        <v>74</v>
      </c>
      <c r="AB13" t="s">
        <v>74</v>
      </c>
      <c r="AC13" t="s">
        <v>74</v>
      </c>
      <c r="AD13" t="s">
        <v>74</v>
      </c>
      <c r="AE13" t="s">
        <v>74</v>
      </c>
      <c r="AF13" t="s">
        <v>74</v>
      </c>
      <c r="AG13">
        <v>26</v>
      </c>
      <c r="AH13">
        <v>2</v>
      </c>
      <c r="AI13">
        <v>2</v>
      </c>
      <c r="AJ13">
        <v>0</v>
      </c>
      <c r="AK13">
        <v>5</v>
      </c>
      <c r="AL13" t="s">
        <v>338</v>
      </c>
      <c r="AM13" t="s">
        <v>339</v>
      </c>
      <c r="AN13" t="s">
        <v>340</v>
      </c>
      <c r="AO13" t="s">
        <v>341</v>
      </c>
      <c r="AP13" t="s">
        <v>74</v>
      </c>
      <c r="AQ13" t="s">
        <v>74</v>
      </c>
      <c r="AR13" t="s">
        <v>342</v>
      </c>
      <c r="AS13" t="s">
        <v>343</v>
      </c>
      <c r="AT13" t="s">
        <v>74</v>
      </c>
      <c r="AU13">
        <v>1993</v>
      </c>
      <c r="AV13">
        <v>26</v>
      </c>
      <c r="AW13" t="s">
        <v>344</v>
      </c>
      <c r="AX13" t="s">
        <v>74</v>
      </c>
      <c r="AY13" t="s">
        <v>74</v>
      </c>
      <c r="AZ13" t="s">
        <v>74</v>
      </c>
      <c r="BA13" t="s">
        <v>74</v>
      </c>
      <c r="BB13">
        <v>128</v>
      </c>
      <c r="BC13">
        <v>143</v>
      </c>
      <c r="BD13" t="s">
        <v>74</v>
      </c>
      <c r="BE13" t="s">
        <v>74</v>
      </c>
      <c r="BF13" t="s">
        <v>74</v>
      </c>
      <c r="BG13" t="s">
        <v>74</v>
      </c>
      <c r="BH13" t="s">
        <v>74</v>
      </c>
      <c r="BI13">
        <v>16</v>
      </c>
      <c r="BJ13" t="s">
        <v>345</v>
      </c>
      <c r="BK13" t="s">
        <v>346</v>
      </c>
      <c r="BL13" t="s">
        <v>345</v>
      </c>
      <c r="BM13" t="s">
        <v>347</v>
      </c>
      <c r="BN13" t="s">
        <v>74</v>
      </c>
      <c r="BO13" t="s">
        <v>74</v>
      </c>
      <c r="BP13" t="s">
        <v>74</v>
      </c>
      <c r="BQ13" t="s">
        <v>74</v>
      </c>
      <c r="BR13" t="s">
        <v>101</v>
      </c>
      <c r="BS13" t="s">
        <v>348</v>
      </c>
      <c r="BT13" t="str">
        <f>HYPERLINK("https%3A%2F%2Fwww.webofscience.com%2Fwos%2Fwoscc%2Ffull-record%2FWOS:A1993LG26700011","View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2023-10-22T17:02:26Z</dcterms:created>
  <dcterms:modified xsi:type="dcterms:W3CDTF">2023-10-22T17:02:26Z</dcterms:modified>
</cp:coreProperties>
</file>